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3 год\Внесение изменений в бюджет\2 квартал 2022\"/>
    </mc:Choice>
  </mc:AlternateContent>
  <xr:revisionPtr revIDLastSave="0" documentId="13_ncr:1_{CC607A21-10C7-47A5-B02F-0437E4E0C3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G15" i="1" l="1"/>
  <c r="Q15" i="1" s="1"/>
  <c r="P11" i="1"/>
  <c r="G11" i="1"/>
  <c r="P12" i="1"/>
  <c r="G12" i="1"/>
  <c r="G16" i="1"/>
  <c r="P10" i="1"/>
  <c r="G10" i="1"/>
  <c r="R12" i="1"/>
  <c r="R11" i="1"/>
  <c r="R16" i="1" s="1"/>
  <c r="H16" i="1"/>
  <c r="I16" i="1"/>
  <c r="J16" i="1"/>
  <c r="K16" i="1"/>
  <c r="L16" i="1"/>
  <c r="M16" i="1"/>
  <c r="N16" i="1"/>
  <c r="O16" i="1"/>
  <c r="P16" i="1" l="1"/>
  <c r="Q16" i="1" s="1"/>
  <c r="Q9" i="1"/>
  <c r="Q10" i="1"/>
  <c r="Q11" i="1"/>
  <c r="Q12" i="1"/>
  <c r="Q13" i="1"/>
  <c r="Q14" i="1"/>
  <c r="Q8" i="1"/>
</calcChain>
</file>

<file path=xl/sharedStrings.xml><?xml version="1.0" encoding="utf-8"?>
<sst xmlns="http://schemas.openxmlformats.org/spreadsheetml/2006/main" count="39" uniqueCount="28">
  <si>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</si>
  <si>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</si>
  <si>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</si>
  <si>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</si>
  <si>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</si>
  <si>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</si>
  <si>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</si>
  <si>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</si>
  <si>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</si>
  <si>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</si>
  <si>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</si>
  <si>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</si>
  <si>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</si>
  <si>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</si>
  <si>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</si>
  <si>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</si>
  <si>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</si>
  <si>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</si>
  <si>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</si>
  <si>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</si>
  <si>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</si>
  <si>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</si>
  <si>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</si>
  <si>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</si>
  <si>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2 квартал 2022 года</t>
  </si>
  <si>
    <t>за 2 квартал 2023 года</t>
  </si>
  <si>
    <t>Утверждено на 2023 год</t>
  </si>
  <si>
    <t>Исполнено за 2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</si>
</sst>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4" fontId="8" fillId="6" borderId="4" xfId="19" applyFont="1" applyFill="1" applyBorder="1" applyAlignment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9" fillId="6" borderId="4" xfId="0" applyFont="1" applyFill="1" applyBorder="1" applyAlignment="1" applyProtection="1">
      <alignment horizontal="right" vertical="top"/>
      <protection locked="0"/>
    </xf>
    <xf numFmtId="0" fontId="13" fillId="6" borderId="4" xfId="0" applyFont="1" applyFill="1" applyBorder="1" applyAlignment="1" applyProtection="1">
      <alignment horizontal="right" vertical="top"/>
      <protection locked="0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workbookViewId="0">
      <pane ySplit="7" topLeftCell="A8" activePane="bottomLeft" state="frozen"/>
      <selection pane="bottomLeft" activeCell="W13" sqref="W13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13" t="s">
        <v>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5.75" customHeight="1" x14ac:dyDescent="0.3">
      <c r="A2" s="13" t="s">
        <v>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5.75" customHeight="1" x14ac:dyDescent="0.3">
      <c r="A3" s="13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17.25" customHeight="1" x14ac:dyDescent="0.3">
      <c r="A4" s="14" t="s">
        <v>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ht="15.75" customHeight="1" x14ac:dyDescent="0.25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2"/>
    </row>
    <row r="6" spans="1:18" ht="15" customHeight="1" x14ac:dyDescent="0.25">
      <c r="A6" s="15" t="s">
        <v>2</v>
      </c>
      <c r="B6" s="15" t="s">
        <v>0</v>
      </c>
      <c r="C6" s="15" t="s">
        <v>0</v>
      </c>
      <c r="D6" s="15" t="s">
        <v>0</v>
      </c>
      <c r="E6" s="15" t="s">
        <v>0</v>
      </c>
      <c r="F6" s="19" t="s">
        <v>14</v>
      </c>
      <c r="G6" s="25" t="s">
        <v>26</v>
      </c>
      <c r="H6" s="15" t="s">
        <v>0</v>
      </c>
      <c r="I6" s="15" t="s">
        <v>0</v>
      </c>
      <c r="J6" s="15" t="s">
        <v>0</v>
      </c>
      <c r="K6" s="15" t="s">
        <v>0</v>
      </c>
      <c r="L6" s="15" t="s">
        <v>0</v>
      </c>
      <c r="M6" s="15" t="s">
        <v>0</v>
      </c>
      <c r="N6" s="15" t="s">
        <v>0</v>
      </c>
      <c r="O6" s="15" t="s">
        <v>0</v>
      </c>
      <c r="P6" s="12" t="s">
        <v>27</v>
      </c>
      <c r="Q6" s="11" t="s">
        <v>3</v>
      </c>
      <c r="R6" s="12" t="s">
        <v>24</v>
      </c>
    </row>
    <row r="7" spans="1:18" ht="25.5" customHeight="1" x14ac:dyDescent="0.25">
      <c r="A7" s="16"/>
      <c r="B7" s="16"/>
      <c r="C7" s="16"/>
      <c r="D7" s="16"/>
      <c r="E7" s="16"/>
      <c r="F7" s="20"/>
      <c r="G7" s="25"/>
      <c r="H7" s="16"/>
      <c r="I7" s="16"/>
      <c r="J7" s="16"/>
      <c r="K7" s="16"/>
      <c r="L7" s="16"/>
      <c r="M7" s="16"/>
      <c r="N7" s="16"/>
      <c r="O7" s="16"/>
      <c r="P7" s="12"/>
      <c r="Q7" s="11"/>
      <c r="R7" s="12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15</v>
      </c>
      <c r="G8" s="6">
        <v>3977689.71</v>
      </c>
      <c r="H8" s="7"/>
      <c r="I8" s="7"/>
      <c r="J8" s="7"/>
      <c r="K8" s="7"/>
      <c r="L8" s="7"/>
      <c r="M8" s="7"/>
      <c r="N8" s="6"/>
      <c r="O8" s="6"/>
      <c r="P8" s="8">
        <v>1532249.06</v>
      </c>
      <c r="Q8" s="26">
        <f>ROUND(P8/G8*100,2)</f>
        <v>38.520000000000003</v>
      </c>
      <c r="R8" s="8">
        <v>1514657.06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16</v>
      </c>
      <c r="G9" s="6">
        <v>660689.6</v>
      </c>
      <c r="H9" s="7"/>
      <c r="I9" s="7"/>
      <c r="J9" s="7"/>
      <c r="K9" s="7"/>
      <c r="L9" s="7"/>
      <c r="M9" s="7"/>
      <c r="N9" s="6"/>
      <c r="O9" s="6"/>
      <c r="P9" s="8">
        <v>309186</v>
      </c>
      <c r="Q9" s="26">
        <f t="shared" ref="Q9:Q16" si="0">ROUND(P9/G9*100,2)</f>
        <v>46.8</v>
      </c>
      <c r="R9" s="8">
        <v>420727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17</v>
      </c>
      <c r="G10" s="6">
        <f>18887497.79+14985982.61+17568381.21</f>
        <v>51441861.609999999</v>
      </c>
      <c r="H10" s="7"/>
      <c r="I10" s="7"/>
      <c r="J10" s="7"/>
      <c r="K10" s="7"/>
      <c r="L10" s="7"/>
      <c r="M10" s="7"/>
      <c r="N10" s="6"/>
      <c r="O10" s="6"/>
      <c r="P10" s="8">
        <f>16092913.98+10234867.64</f>
        <v>26327781.620000001</v>
      </c>
      <c r="Q10" s="26">
        <f t="shared" si="0"/>
        <v>51.18</v>
      </c>
      <c r="R10" s="8">
        <v>8365000.8399999999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18</v>
      </c>
      <c r="G11" s="6">
        <f>3050976.3+40335420.39+6092161.55+61536.98</f>
        <v>49540095.219999991</v>
      </c>
      <c r="H11" s="7"/>
      <c r="I11" s="7"/>
      <c r="J11" s="7"/>
      <c r="K11" s="7"/>
      <c r="L11" s="7"/>
      <c r="M11" s="7"/>
      <c r="N11" s="6"/>
      <c r="O11" s="6"/>
      <c r="P11" s="8">
        <f>1363157.68+10642553.51+1734917.45+17524.42</f>
        <v>13758153.059999999</v>
      </c>
      <c r="Q11" s="26">
        <f t="shared" si="0"/>
        <v>27.77</v>
      </c>
      <c r="R11" s="8">
        <f>1440922.95+14620092.85+13458573.8+11545619.56</f>
        <v>41065209.160000004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19</v>
      </c>
      <c r="G12" s="6">
        <f>43191+3443159+7578494.62+39324416.08</f>
        <v>50389260.700000003</v>
      </c>
      <c r="H12" s="7"/>
      <c r="I12" s="7"/>
      <c r="J12" s="7"/>
      <c r="K12" s="7"/>
      <c r="L12" s="7"/>
      <c r="M12" s="7"/>
      <c r="N12" s="6"/>
      <c r="O12" s="6"/>
      <c r="P12" s="8">
        <f>43191+1721579.5+2273548.38+18151865.21</f>
        <v>22190184.09</v>
      </c>
      <c r="Q12" s="26">
        <f t="shared" si="0"/>
        <v>44.04</v>
      </c>
      <c r="R12" s="8">
        <f>1965146+16969095.77</f>
        <v>18934241.77</v>
      </c>
    </row>
    <row r="13" spans="1:18" ht="54" customHeight="1" x14ac:dyDescent="0.25">
      <c r="A13" s="5" t="s">
        <v>23</v>
      </c>
      <c r="B13" s="4"/>
      <c r="C13" s="4"/>
      <c r="D13" s="4"/>
      <c r="E13" s="4"/>
      <c r="F13" s="4" t="s">
        <v>20</v>
      </c>
      <c r="G13" s="6">
        <v>16717618.02</v>
      </c>
      <c r="H13" s="7"/>
      <c r="I13" s="7"/>
      <c r="J13" s="7"/>
      <c r="K13" s="7"/>
      <c r="L13" s="7"/>
      <c r="M13" s="7"/>
      <c r="N13" s="6"/>
      <c r="O13" s="6"/>
      <c r="P13" s="8">
        <v>7091849.6200000001</v>
      </c>
      <c r="Q13" s="26">
        <f t="shared" si="0"/>
        <v>42.42</v>
      </c>
      <c r="R13" s="8">
        <v>6850325.7000000002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21</v>
      </c>
      <c r="G14" s="6">
        <v>30000</v>
      </c>
      <c r="H14" s="7"/>
      <c r="I14" s="7"/>
      <c r="J14" s="7"/>
      <c r="K14" s="7"/>
      <c r="L14" s="7"/>
      <c r="M14" s="7"/>
      <c r="N14" s="6"/>
      <c r="O14" s="6"/>
      <c r="P14" s="8">
        <v>23679.95</v>
      </c>
      <c r="Q14" s="26">
        <f t="shared" si="0"/>
        <v>78.930000000000007</v>
      </c>
      <c r="R14" s="8">
        <v>0</v>
      </c>
    </row>
    <row r="15" spans="1:18" ht="29.25" customHeight="1" x14ac:dyDescent="0.25">
      <c r="A15" s="5" t="s">
        <v>13</v>
      </c>
      <c r="B15" s="4"/>
      <c r="C15" s="4"/>
      <c r="D15" s="4"/>
      <c r="E15" s="4"/>
      <c r="F15" s="4" t="s">
        <v>22</v>
      </c>
      <c r="G15" s="6">
        <f>4122633.78+2020202.02+80000000+728586.89</f>
        <v>86871422.689999998</v>
      </c>
      <c r="H15" s="7"/>
      <c r="I15" s="7"/>
      <c r="J15" s="7"/>
      <c r="K15" s="7"/>
      <c r="L15" s="7"/>
      <c r="M15" s="7"/>
      <c r="N15" s="6"/>
      <c r="O15" s="6"/>
      <c r="P15" s="8">
        <v>0</v>
      </c>
      <c r="Q15" s="26">
        <f t="shared" si="0"/>
        <v>0</v>
      </c>
      <c r="R15" s="8"/>
    </row>
    <row r="16" spans="1:18" ht="16.5" customHeight="1" x14ac:dyDescent="0.25">
      <c r="A16" s="21" t="s">
        <v>1</v>
      </c>
      <c r="B16" s="22"/>
      <c r="C16" s="9"/>
      <c r="D16" s="9"/>
      <c r="E16" s="9"/>
      <c r="F16" s="9"/>
      <c r="G16" s="10">
        <f>SUM(G8:G15)</f>
        <v>259628637.54999998</v>
      </c>
      <c r="H16" s="10">
        <f>SUM(H8:H15)</f>
        <v>0</v>
      </c>
      <c r="I16" s="10">
        <f>SUM(I8:I15)</f>
        <v>0</v>
      </c>
      <c r="J16" s="10">
        <f>SUM(J8:J15)</f>
        <v>0</v>
      </c>
      <c r="K16" s="10">
        <f>SUM(K8:K15)</f>
        <v>0</v>
      </c>
      <c r="L16" s="10">
        <f>SUM(L8:L15)</f>
        <v>0</v>
      </c>
      <c r="M16" s="10">
        <f>SUM(M8:M15)</f>
        <v>0</v>
      </c>
      <c r="N16" s="10">
        <f>SUM(N8:N15)</f>
        <v>0</v>
      </c>
      <c r="O16" s="10">
        <f>SUM(O8:O15)</f>
        <v>0</v>
      </c>
      <c r="P16" s="10">
        <f>SUM(P8:P15)</f>
        <v>71233083.400000006</v>
      </c>
      <c r="Q16" s="27">
        <f t="shared" si="0"/>
        <v>27.44</v>
      </c>
      <c r="R16" s="10">
        <f>SUM(R8:R15)</f>
        <v>77150161.530000001</v>
      </c>
    </row>
    <row r="17" spans="1:16" ht="12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"/>
    </row>
    <row r="18" spans="1:16" ht="15" customHeight="1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"/>
    </row>
  </sheetData>
  <mergeCells count="25">
    <mergeCell ref="A16:B16"/>
    <mergeCell ref="A18:O18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2023-07-19T10:55:55Z</dcterms:modified>
</cp:coreProperties>
</file>